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 activeTab="1"/>
  </bookViews>
  <sheets>
    <sheet name="الترم الاول 2011-2012 " sheetId="7" r:id="rId1"/>
    <sheet name="الترم الثانى 2011-2012  " sheetId="10" r:id="rId2"/>
  </sheets>
  <definedNames>
    <definedName name="_xlnm.Print_Area" localSheetId="0">'الترم الاول 2011-2012 '!$A$1:$J$32</definedName>
    <definedName name="_xlnm.Print_Area" localSheetId="1">'الترم الثانى 2011-2012  '!$A$1:$J$32</definedName>
  </definedNames>
  <calcPr calcId="145621"/>
</workbook>
</file>

<file path=xl/calcChain.xml><?xml version="1.0" encoding="utf-8"?>
<calcChain xmlns="http://schemas.openxmlformats.org/spreadsheetml/2006/main">
  <c r="I31" i="10" l="1"/>
  <c r="F31" i="10"/>
  <c r="D31" i="10"/>
  <c r="I30" i="10"/>
  <c r="H30" i="10"/>
  <c r="H31" i="10" s="1"/>
  <c r="G30" i="10"/>
  <c r="G31" i="10" s="1"/>
  <c r="F30" i="10"/>
  <c r="E30" i="10"/>
  <c r="E31" i="10" s="1"/>
  <c r="D30" i="10"/>
  <c r="I28" i="10"/>
  <c r="I29" i="10" s="1"/>
  <c r="H28" i="10"/>
  <c r="H29" i="10" s="1"/>
  <c r="G28" i="10"/>
  <c r="G29" i="10" s="1"/>
  <c r="F28" i="10"/>
  <c r="F29" i="10" s="1"/>
  <c r="E28" i="10"/>
  <c r="E29" i="10" s="1"/>
  <c r="D28" i="10"/>
  <c r="D29" i="10" s="1"/>
  <c r="I27" i="10"/>
  <c r="H27" i="10"/>
  <c r="G27" i="10"/>
  <c r="F27" i="10"/>
  <c r="E27" i="10"/>
  <c r="D27" i="10"/>
  <c r="I25" i="10"/>
  <c r="H25" i="10"/>
  <c r="G25" i="10"/>
  <c r="F25" i="10"/>
  <c r="E25" i="10"/>
  <c r="D25" i="10"/>
  <c r="I23" i="10"/>
  <c r="H23" i="10"/>
  <c r="G23" i="10"/>
  <c r="F23" i="10"/>
  <c r="E23" i="10"/>
  <c r="D23" i="10"/>
  <c r="I21" i="10"/>
  <c r="H21" i="10"/>
  <c r="G21" i="10"/>
  <c r="F21" i="10"/>
  <c r="E21" i="10"/>
  <c r="D21" i="10"/>
  <c r="I19" i="10"/>
  <c r="H19" i="10"/>
  <c r="G19" i="10"/>
  <c r="F19" i="10"/>
  <c r="E19" i="10"/>
  <c r="D19" i="10"/>
  <c r="I17" i="10"/>
  <c r="H17" i="10"/>
  <c r="G17" i="10"/>
  <c r="F17" i="10"/>
  <c r="E17" i="10"/>
  <c r="D17" i="10"/>
  <c r="I15" i="10"/>
  <c r="H15" i="10"/>
  <c r="G15" i="10"/>
  <c r="F15" i="10"/>
  <c r="E15" i="10"/>
  <c r="D15" i="10"/>
  <c r="G15" i="7"/>
  <c r="I30" i="7"/>
  <c r="I31" i="7" s="1"/>
  <c r="H30" i="7"/>
  <c r="H31" i="7" s="1"/>
  <c r="G30" i="7"/>
  <c r="G31" i="7" s="1"/>
  <c r="F30" i="7"/>
  <c r="F31" i="7" s="1"/>
  <c r="E30" i="7"/>
  <c r="E31" i="7" s="1"/>
  <c r="D30" i="7"/>
  <c r="D31" i="7" s="1"/>
  <c r="I28" i="7"/>
  <c r="I29" i="7" s="1"/>
  <c r="H28" i="7"/>
  <c r="H29" i="7" s="1"/>
  <c r="G28" i="7"/>
  <c r="G29" i="7" s="1"/>
  <c r="F28" i="7"/>
  <c r="F29" i="7" s="1"/>
  <c r="E28" i="7"/>
  <c r="E29" i="7" s="1"/>
  <c r="D28" i="7"/>
  <c r="D29" i="7" s="1"/>
  <c r="I27" i="7"/>
  <c r="H27" i="7"/>
  <c r="G27" i="7"/>
  <c r="F27" i="7"/>
  <c r="E27" i="7"/>
  <c r="D27" i="7"/>
  <c r="I25" i="7"/>
  <c r="H25" i="7"/>
  <c r="G25" i="7"/>
  <c r="F25" i="7"/>
  <c r="E25" i="7"/>
  <c r="D25" i="7"/>
  <c r="I23" i="7"/>
  <c r="H23" i="7"/>
  <c r="G23" i="7"/>
  <c r="F23" i="7"/>
  <c r="E23" i="7"/>
  <c r="D23" i="7"/>
  <c r="I21" i="7"/>
  <c r="H21" i="7"/>
  <c r="G21" i="7"/>
  <c r="F21" i="7"/>
  <c r="E21" i="7"/>
  <c r="D21" i="7"/>
  <c r="I19" i="7"/>
  <c r="H19" i="7"/>
  <c r="G19" i="7"/>
  <c r="F19" i="7"/>
  <c r="E19" i="7"/>
  <c r="D19" i="7"/>
  <c r="I17" i="7"/>
  <c r="H17" i="7"/>
  <c r="G17" i="7"/>
  <c r="F17" i="7"/>
  <c r="E17" i="7"/>
  <c r="D17" i="7"/>
  <c r="I15" i="7"/>
  <c r="H15" i="7"/>
  <c r="F15" i="7"/>
  <c r="E15" i="7"/>
  <c r="D15" i="7"/>
</calcChain>
</file>

<file path=xl/sharedStrings.xml><?xml version="1.0" encoding="utf-8"?>
<sst xmlns="http://schemas.openxmlformats.org/spreadsheetml/2006/main" count="78" uniqueCount="32">
  <si>
    <t>عدد الطلاب</t>
  </si>
  <si>
    <t>اسم المادة</t>
  </si>
  <si>
    <t>عدد الطلاب الحاضرين</t>
  </si>
  <si>
    <t>عدد الطلاب الغائبين</t>
  </si>
  <si>
    <t>النسبة المئوية</t>
  </si>
  <si>
    <t>تقدير 
امتياز</t>
  </si>
  <si>
    <t>تقدير 
جيد جدا</t>
  </si>
  <si>
    <t>تقدير 
جيد</t>
  </si>
  <si>
    <t>تقدير 
مقبول</t>
  </si>
  <si>
    <t>تقدير 
ضعيف</t>
  </si>
  <si>
    <t>تقدير 
ضعيف جدا</t>
  </si>
  <si>
    <t>إجمالي 
الناجحين</t>
  </si>
  <si>
    <t>إجمالي 
الراسبين</t>
  </si>
  <si>
    <t>عدد الطلاب الذين ليس لديهم المادة (ناجح سابقا)</t>
  </si>
  <si>
    <t>إجمالي عدد الطلاب بالفرقة</t>
  </si>
  <si>
    <t>جـامعـة بنهــا</t>
  </si>
  <si>
    <t xml:space="preserve">كلية الحاسبات والمعلومات </t>
  </si>
  <si>
    <t>* يتم تعديل قيم البيانات الموجودة في المربعات البيضاء فقط أما المربعات الرمادية فيتم حسابها أتوماتيكيا</t>
  </si>
  <si>
    <t>نسب نتائج مقررات الفرقة ----الثانية---------- قسم ---------------- الفصل الدراسي ------الاول------------- للعام الدراسي 2011  /2012--</t>
  </si>
  <si>
    <t>كتابة التقارير</t>
  </si>
  <si>
    <t>رياضيات 3</t>
  </si>
  <si>
    <t>هياكل البيانات</t>
  </si>
  <si>
    <t>التصميم المنطقى</t>
  </si>
  <si>
    <t>الأحتمالات والأحصاء</t>
  </si>
  <si>
    <t>مقدمة نظم المعلومات</t>
  </si>
  <si>
    <t>أصول المهنة وشرعيتها</t>
  </si>
  <si>
    <t>رياضيات 4</t>
  </si>
  <si>
    <t>البرمجة الشيئية</t>
  </si>
  <si>
    <t>تنظيم الملفات</t>
  </si>
  <si>
    <t>التحليل الأحصائى وتطبقاتة</t>
  </si>
  <si>
    <t>بحوث العمليات</t>
  </si>
  <si>
    <t>نسب نتائج مقررات الفرقة ----الثانية---------- قسم ---------------- الفصل الدراسي ------الثانى------------- للعام الدراسي 2011  /2012--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</si>
</sst>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0" fillId="0" borderId="9" xfId="0" applyBorder="1" applyAlignment="1">
      <alignment horizontal="right" readingOrder="2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2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92306025" y="38100"/>
          <a:ext cx="10763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3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9982371450" y="0"/>
          <a:ext cx="904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2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92306025" y="38100"/>
          <a:ext cx="10763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3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9982371450" y="0"/>
          <a:ext cx="904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31"/>
  <sheetViews>
    <sheetView rightToLeft="1" zoomScale="80" zoomScaleNormal="80" workbookViewId="0">
      <selection activeCell="C1" sqref="C1"/>
    </sheetView>
  </sheetViews>
  <sheetFormatPr defaultRowHeight="15" x14ac:dyDescent="0.25"/>
  <cols>
    <col min="2" max="2" width="15" customWidth="1"/>
    <col min="3" max="3" width="28.7109375" customWidth="1"/>
    <col min="4" max="9" width="20.7109375" customWidth="1"/>
  </cols>
  <sheetData>
    <row r="5" spans="2:9" ht="15.75" x14ac:dyDescent="0.25">
      <c r="B5" s="13" t="s">
        <v>15</v>
      </c>
      <c r="C5" s="14"/>
      <c r="D5" s="14"/>
      <c r="E5" s="14"/>
      <c r="F5" s="14"/>
      <c r="G5" s="14"/>
      <c r="H5" s="14"/>
      <c r="I5" s="15" t="s">
        <v>16</v>
      </c>
    </row>
    <row r="8" spans="2:9" ht="20.25" x14ac:dyDescent="0.25">
      <c r="D8" s="16" t="s">
        <v>18</v>
      </c>
    </row>
    <row r="9" spans="2:9" ht="18.75" x14ac:dyDescent="0.25">
      <c r="D9" s="1"/>
    </row>
    <row r="10" spans="2:9" ht="15.75" thickBot="1" x14ac:dyDescent="0.3">
      <c r="B10" s="28" t="s">
        <v>17</v>
      </c>
      <c r="C10" s="28"/>
      <c r="D10" s="28"/>
      <c r="E10" s="28"/>
      <c r="F10" s="28"/>
      <c r="G10" s="28"/>
      <c r="H10" s="28"/>
    </row>
    <row r="11" spans="2:9" ht="42.75" customHeight="1" thickBot="1" x14ac:dyDescent="0.3">
      <c r="B11" s="29" t="s">
        <v>1</v>
      </c>
      <c r="C11" s="30"/>
      <c r="D11" s="17" t="s">
        <v>19</v>
      </c>
      <c r="E11" s="17" t="s">
        <v>20</v>
      </c>
      <c r="F11" s="18" t="s">
        <v>21</v>
      </c>
      <c r="G11" s="17" t="s">
        <v>22</v>
      </c>
      <c r="H11" s="18" t="s">
        <v>23</v>
      </c>
      <c r="I11" s="18" t="s">
        <v>24</v>
      </c>
    </row>
    <row r="12" spans="2:9" ht="23.1" customHeight="1" thickBot="1" x14ac:dyDescent="0.3">
      <c r="B12" s="31" t="s">
        <v>2</v>
      </c>
      <c r="C12" s="31"/>
      <c r="D12" s="19">
        <v>18</v>
      </c>
      <c r="E12" s="19">
        <v>19</v>
      </c>
      <c r="F12" s="19">
        <v>19</v>
      </c>
      <c r="G12" s="19">
        <v>19</v>
      </c>
      <c r="H12" s="19">
        <v>19</v>
      </c>
      <c r="I12" s="19">
        <v>19</v>
      </c>
    </row>
    <row r="13" spans="2:9" ht="23.1" customHeight="1" thickBot="1" x14ac:dyDescent="0.3">
      <c r="B13" s="31" t="s">
        <v>13</v>
      </c>
      <c r="C13" s="31"/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</row>
    <row r="14" spans="2:9" ht="23.1" customHeight="1" thickBot="1" x14ac:dyDescent="0.3">
      <c r="B14" s="31" t="s">
        <v>3</v>
      </c>
      <c r="C14" s="31"/>
      <c r="D14" s="19">
        <v>1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</row>
    <row r="15" spans="2:9" ht="23.1" customHeight="1" thickBot="1" x14ac:dyDescent="0.3">
      <c r="B15" s="27" t="s">
        <v>14</v>
      </c>
      <c r="C15" s="27"/>
      <c r="D15" s="18">
        <f t="shared" ref="D15:I15" si="0">SUM(D12:D14)</f>
        <v>19</v>
      </c>
      <c r="E15" s="18">
        <f t="shared" si="0"/>
        <v>19</v>
      </c>
      <c r="F15" s="18">
        <f t="shared" si="0"/>
        <v>19</v>
      </c>
      <c r="G15" s="18">
        <f t="shared" si="0"/>
        <v>19</v>
      </c>
      <c r="H15" s="18">
        <f t="shared" si="0"/>
        <v>19</v>
      </c>
      <c r="I15" s="18">
        <f t="shared" si="0"/>
        <v>19</v>
      </c>
    </row>
    <row r="16" spans="2:9" ht="23.1" customHeight="1" thickBot="1" x14ac:dyDescent="0.3">
      <c r="B16" s="25" t="s">
        <v>5</v>
      </c>
      <c r="C16" s="2" t="s">
        <v>0</v>
      </c>
      <c r="D16" s="7">
        <v>0</v>
      </c>
      <c r="E16" s="7">
        <v>2</v>
      </c>
      <c r="F16" s="7">
        <v>5</v>
      </c>
      <c r="G16" s="7">
        <v>1</v>
      </c>
      <c r="H16" s="7">
        <v>1</v>
      </c>
      <c r="I16" s="7">
        <v>0</v>
      </c>
    </row>
    <row r="17" spans="2:9" ht="23.1" customHeight="1" thickBot="1" x14ac:dyDescent="0.3">
      <c r="B17" s="26"/>
      <c r="C17" s="4" t="s">
        <v>4</v>
      </c>
      <c r="D17" s="10">
        <f t="shared" ref="D17:I17" si="1">D16/(D12+D13)*100</f>
        <v>0</v>
      </c>
      <c r="E17" s="10">
        <f t="shared" si="1"/>
        <v>10.526315789473683</v>
      </c>
      <c r="F17" s="10">
        <f t="shared" si="1"/>
        <v>26.315789473684209</v>
      </c>
      <c r="G17" s="10">
        <f t="shared" si="1"/>
        <v>5.2631578947368416</v>
      </c>
      <c r="H17" s="10">
        <f t="shared" si="1"/>
        <v>5.2631578947368416</v>
      </c>
      <c r="I17" s="10">
        <f t="shared" si="1"/>
        <v>0</v>
      </c>
    </row>
    <row r="18" spans="2:9" ht="23.1" customHeight="1" thickBot="1" x14ac:dyDescent="0.3">
      <c r="B18" s="25" t="s">
        <v>6</v>
      </c>
      <c r="C18" s="2" t="s">
        <v>0</v>
      </c>
      <c r="D18" s="7">
        <v>6</v>
      </c>
      <c r="E18" s="7">
        <v>4</v>
      </c>
      <c r="F18" s="7">
        <v>2</v>
      </c>
      <c r="G18" s="7">
        <v>2</v>
      </c>
      <c r="H18" s="7">
        <v>3</v>
      </c>
      <c r="I18" s="7">
        <v>0</v>
      </c>
    </row>
    <row r="19" spans="2:9" ht="23.1" customHeight="1" thickBot="1" x14ac:dyDescent="0.3">
      <c r="B19" s="26"/>
      <c r="C19" s="4" t="s">
        <v>4</v>
      </c>
      <c r="D19" s="10">
        <f t="shared" ref="D19:I19" si="2">D18/(D12+D13)*100</f>
        <v>33.333333333333329</v>
      </c>
      <c r="E19" s="10">
        <f t="shared" si="2"/>
        <v>21.052631578947366</v>
      </c>
      <c r="F19" s="10">
        <f t="shared" si="2"/>
        <v>10.526315789473683</v>
      </c>
      <c r="G19" s="10">
        <f t="shared" si="2"/>
        <v>10.526315789473683</v>
      </c>
      <c r="H19" s="10">
        <f t="shared" si="2"/>
        <v>15.789473684210526</v>
      </c>
      <c r="I19" s="10">
        <f t="shared" si="2"/>
        <v>0</v>
      </c>
    </row>
    <row r="20" spans="2:9" ht="23.1" customHeight="1" thickBot="1" x14ac:dyDescent="0.3">
      <c r="B20" s="25" t="s">
        <v>7</v>
      </c>
      <c r="C20" s="2" t="s">
        <v>0</v>
      </c>
      <c r="D20" s="7">
        <v>4</v>
      </c>
      <c r="E20" s="7">
        <v>2</v>
      </c>
      <c r="F20" s="7">
        <v>4</v>
      </c>
      <c r="G20" s="7">
        <v>4</v>
      </c>
      <c r="H20" s="7">
        <v>5</v>
      </c>
      <c r="I20" s="7">
        <v>5</v>
      </c>
    </row>
    <row r="21" spans="2:9" ht="23.1" customHeight="1" thickBot="1" x14ac:dyDescent="0.3">
      <c r="B21" s="26"/>
      <c r="C21" s="4" t="s">
        <v>4</v>
      </c>
      <c r="D21" s="10">
        <f t="shared" ref="D21:I21" si="3">D20/(D12+D13)*100</f>
        <v>22.222222222222221</v>
      </c>
      <c r="E21" s="10">
        <f t="shared" si="3"/>
        <v>10.526315789473683</v>
      </c>
      <c r="F21" s="10">
        <f t="shared" si="3"/>
        <v>21.052631578947366</v>
      </c>
      <c r="G21" s="10">
        <f t="shared" si="3"/>
        <v>21.052631578947366</v>
      </c>
      <c r="H21" s="10">
        <f t="shared" si="3"/>
        <v>26.315789473684209</v>
      </c>
      <c r="I21" s="10">
        <f t="shared" si="3"/>
        <v>26.315789473684209</v>
      </c>
    </row>
    <row r="22" spans="2:9" ht="23.1" customHeight="1" thickBot="1" x14ac:dyDescent="0.3">
      <c r="B22" s="25" t="s">
        <v>8</v>
      </c>
      <c r="C22" s="2" t="s">
        <v>0</v>
      </c>
      <c r="D22" s="7">
        <v>8</v>
      </c>
      <c r="E22" s="7">
        <v>10</v>
      </c>
      <c r="F22" s="7">
        <v>8</v>
      </c>
      <c r="G22" s="7">
        <v>11</v>
      </c>
      <c r="H22" s="7">
        <v>7</v>
      </c>
      <c r="I22" s="7">
        <v>14</v>
      </c>
    </row>
    <row r="23" spans="2:9" ht="23.1" customHeight="1" thickBot="1" x14ac:dyDescent="0.3">
      <c r="B23" s="26"/>
      <c r="C23" s="4" t="s">
        <v>4</v>
      </c>
      <c r="D23" s="10">
        <f t="shared" ref="D23:I23" si="4">D22/(D12+D13)*100</f>
        <v>44.444444444444443</v>
      </c>
      <c r="E23" s="10">
        <f t="shared" si="4"/>
        <v>52.631578947368418</v>
      </c>
      <c r="F23" s="10">
        <f t="shared" si="4"/>
        <v>42.105263157894733</v>
      </c>
      <c r="G23" s="10">
        <f t="shared" si="4"/>
        <v>57.894736842105267</v>
      </c>
      <c r="H23" s="10">
        <f t="shared" si="4"/>
        <v>36.84210526315789</v>
      </c>
      <c r="I23" s="10">
        <f t="shared" si="4"/>
        <v>73.68421052631578</v>
      </c>
    </row>
    <row r="24" spans="2:9" ht="23.1" customHeight="1" thickBot="1" x14ac:dyDescent="0.3">
      <c r="B24" s="25" t="s">
        <v>9</v>
      </c>
      <c r="C24" s="2" t="s">
        <v>0</v>
      </c>
      <c r="D24" s="7">
        <v>0</v>
      </c>
      <c r="E24" s="7">
        <v>1</v>
      </c>
      <c r="F24" s="7">
        <v>0</v>
      </c>
      <c r="G24" s="7">
        <v>1</v>
      </c>
      <c r="H24" s="7">
        <v>2</v>
      </c>
      <c r="I24" s="7">
        <v>0</v>
      </c>
    </row>
    <row r="25" spans="2:9" ht="23.1" customHeight="1" thickBot="1" x14ac:dyDescent="0.3">
      <c r="B25" s="26"/>
      <c r="C25" s="4" t="s">
        <v>4</v>
      </c>
      <c r="D25" s="10">
        <f t="shared" ref="D25:I25" si="5">D24/(D12+D13)*100</f>
        <v>0</v>
      </c>
      <c r="E25" s="10">
        <f t="shared" si="5"/>
        <v>5.2631578947368416</v>
      </c>
      <c r="F25" s="10">
        <f t="shared" si="5"/>
        <v>0</v>
      </c>
      <c r="G25" s="10">
        <f t="shared" si="5"/>
        <v>5.2631578947368416</v>
      </c>
      <c r="H25" s="10">
        <f t="shared" si="5"/>
        <v>10.526315789473683</v>
      </c>
      <c r="I25" s="10">
        <f t="shared" si="5"/>
        <v>0</v>
      </c>
    </row>
    <row r="26" spans="2:9" ht="23.1" customHeight="1" thickBot="1" x14ac:dyDescent="0.3">
      <c r="B26" s="25" t="s">
        <v>10</v>
      </c>
      <c r="C26" s="3" t="s">
        <v>0</v>
      </c>
      <c r="D26" s="8">
        <v>0</v>
      </c>
      <c r="E26" s="8">
        <v>0</v>
      </c>
      <c r="F26" s="8">
        <v>0</v>
      </c>
      <c r="G26" s="8">
        <v>0</v>
      </c>
      <c r="H26" s="8">
        <v>1</v>
      </c>
      <c r="I26" s="8">
        <v>0</v>
      </c>
    </row>
    <row r="27" spans="2:9" ht="23.1" customHeight="1" thickBot="1" x14ac:dyDescent="0.3">
      <c r="B27" s="26"/>
      <c r="C27" s="5" t="s">
        <v>4</v>
      </c>
      <c r="D27" s="10">
        <f t="shared" ref="D27:I27" si="6">D26/(D12+D13)*100</f>
        <v>0</v>
      </c>
      <c r="E27" s="10">
        <f t="shared" si="6"/>
        <v>0</v>
      </c>
      <c r="F27" s="10">
        <f t="shared" si="6"/>
        <v>0</v>
      </c>
      <c r="G27" s="10">
        <f t="shared" si="6"/>
        <v>0</v>
      </c>
      <c r="H27" s="10">
        <f t="shared" si="6"/>
        <v>5.2631578947368416</v>
      </c>
      <c r="I27" s="10">
        <f t="shared" si="6"/>
        <v>0</v>
      </c>
    </row>
    <row r="28" spans="2:9" ht="23.1" customHeight="1" thickBot="1" x14ac:dyDescent="0.3">
      <c r="B28" s="23" t="s">
        <v>11</v>
      </c>
      <c r="C28" s="6" t="s">
        <v>0</v>
      </c>
      <c r="D28" s="12">
        <f t="shared" ref="D28:G28" si="7">SUM(D16,D18,D20,D22)</f>
        <v>18</v>
      </c>
      <c r="E28" s="12">
        <f t="shared" si="7"/>
        <v>18</v>
      </c>
      <c r="F28" s="12">
        <f t="shared" si="7"/>
        <v>19</v>
      </c>
      <c r="G28" s="12">
        <f t="shared" si="7"/>
        <v>18</v>
      </c>
      <c r="H28" s="12">
        <f>SUM(H16,H18,H20,H22)</f>
        <v>16</v>
      </c>
      <c r="I28" s="12">
        <f t="shared" ref="I28" si="8">SUM(I16,I18,I20,I22)</f>
        <v>19</v>
      </c>
    </row>
    <row r="29" spans="2:9" ht="23.1" customHeight="1" thickBot="1" x14ac:dyDescent="0.3">
      <c r="B29" s="24"/>
      <c r="C29" s="4" t="s">
        <v>4</v>
      </c>
      <c r="D29" s="11">
        <f t="shared" ref="D29:I29" si="9">D28/SUM(D12,D13,D14)*100</f>
        <v>94.73684210526315</v>
      </c>
      <c r="E29" s="11">
        <f t="shared" si="9"/>
        <v>94.73684210526315</v>
      </c>
      <c r="F29" s="11">
        <f t="shared" si="9"/>
        <v>100</v>
      </c>
      <c r="G29" s="11">
        <f t="shared" si="9"/>
        <v>94.73684210526315</v>
      </c>
      <c r="H29" s="11">
        <f t="shared" si="9"/>
        <v>84.210526315789465</v>
      </c>
      <c r="I29" s="11">
        <f t="shared" si="9"/>
        <v>100</v>
      </c>
    </row>
    <row r="30" spans="2:9" ht="23.1" customHeight="1" thickBot="1" x14ac:dyDescent="0.3">
      <c r="B30" s="23" t="s">
        <v>12</v>
      </c>
      <c r="C30" s="6" t="s">
        <v>0</v>
      </c>
      <c r="D30" s="9">
        <f t="shared" ref="D30:I30" si="10">SUM(D26,D24)</f>
        <v>0</v>
      </c>
      <c r="E30" s="9">
        <f t="shared" si="10"/>
        <v>1</v>
      </c>
      <c r="F30" s="9">
        <f t="shared" si="10"/>
        <v>0</v>
      </c>
      <c r="G30" s="9">
        <f t="shared" si="10"/>
        <v>1</v>
      </c>
      <c r="H30" s="9">
        <f t="shared" si="10"/>
        <v>3</v>
      </c>
      <c r="I30" s="9">
        <f t="shared" si="10"/>
        <v>0</v>
      </c>
    </row>
    <row r="31" spans="2:9" ht="23.1" customHeight="1" thickBot="1" x14ac:dyDescent="0.3">
      <c r="B31" s="24"/>
      <c r="C31" s="4" t="s">
        <v>4</v>
      </c>
      <c r="D31" s="10">
        <f t="shared" ref="D31:I31" si="11">D30/SUM(D12,D13,D14)*100</f>
        <v>0</v>
      </c>
      <c r="E31" s="10">
        <f t="shared" si="11"/>
        <v>5.2631578947368416</v>
      </c>
      <c r="F31" s="10">
        <f t="shared" si="11"/>
        <v>0</v>
      </c>
      <c r="G31" s="10">
        <f t="shared" si="11"/>
        <v>5.2631578947368416</v>
      </c>
      <c r="H31" s="10">
        <f t="shared" si="11"/>
        <v>15.789473684210526</v>
      </c>
      <c r="I31" s="10">
        <f t="shared" si="11"/>
        <v>0</v>
      </c>
    </row>
  </sheetData>
  <mergeCells count="14">
    <mergeCell ref="B15:C15"/>
    <mergeCell ref="B10:H10"/>
    <mergeCell ref="B11:C11"/>
    <mergeCell ref="B12:C12"/>
    <mergeCell ref="B13:C13"/>
    <mergeCell ref="B14:C14"/>
    <mergeCell ref="B28:B29"/>
    <mergeCell ref="B30:B31"/>
    <mergeCell ref="B16:B17"/>
    <mergeCell ref="B18:B19"/>
    <mergeCell ref="B20:B21"/>
    <mergeCell ref="B22:B23"/>
    <mergeCell ref="B24:B25"/>
    <mergeCell ref="B26:B27"/>
  </mergeCells>
  <pageMargins left="0.7" right="0.7" top="0.75" bottom="0.75" header="0.3" footer="0.3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31"/>
  <sheetViews>
    <sheetView rightToLeft="1" tabSelected="1" topLeftCell="A3" zoomScale="80" zoomScaleNormal="80" workbookViewId="0">
      <selection activeCell="D9" sqref="D9"/>
    </sheetView>
  </sheetViews>
  <sheetFormatPr defaultRowHeight="15" x14ac:dyDescent="0.25"/>
  <cols>
    <col min="2" max="2" width="15" customWidth="1"/>
    <col min="3" max="3" width="28.7109375" customWidth="1"/>
    <col min="4" max="9" width="20.7109375" customWidth="1"/>
  </cols>
  <sheetData>
    <row r="5" spans="2:9" ht="15.75" x14ac:dyDescent="0.25">
      <c r="B5" s="13" t="s">
        <v>15</v>
      </c>
      <c r="C5" s="14"/>
      <c r="D5" s="14"/>
      <c r="E5" s="14"/>
      <c r="F5" s="14"/>
      <c r="G5" s="14"/>
      <c r="H5" s="14"/>
      <c r="I5" s="15" t="s">
        <v>16</v>
      </c>
    </row>
    <row r="8" spans="2:9" ht="20.25" x14ac:dyDescent="0.25">
      <c r="D8" s="16" t="s">
        <v>31</v>
      </c>
    </row>
    <row r="9" spans="2:9" ht="18.75" x14ac:dyDescent="0.25">
      <c r="D9" s="1"/>
    </row>
    <row r="10" spans="2:9" ht="15.75" thickBot="1" x14ac:dyDescent="0.3">
      <c r="B10" s="28" t="s">
        <v>17</v>
      </c>
      <c r="C10" s="28"/>
      <c r="D10" s="28"/>
      <c r="E10" s="28"/>
      <c r="F10" s="28"/>
      <c r="G10" s="28"/>
      <c r="H10" s="28"/>
    </row>
    <row r="11" spans="2:9" ht="42.75" customHeight="1" thickBot="1" x14ac:dyDescent="0.3">
      <c r="B11" s="29" t="s">
        <v>1</v>
      </c>
      <c r="C11" s="30"/>
      <c r="D11" s="21" t="s">
        <v>25</v>
      </c>
      <c r="E11" s="21" t="s">
        <v>26</v>
      </c>
      <c r="F11" s="22" t="s">
        <v>27</v>
      </c>
      <c r="G11" s="21" t="s">
        <v>28</v>
      </c>
      <c r="H11" s="21" t="s">
        <v>29</v>
      </c>
      <c r="I11" s="22" t="s">
        <v>30</v>
      </c>
    </row>
    <row r="12" spans="2:9" ht="23.1" customHeight="1" thickBot="1" x14ac:dyDescent="0.3">
      <c r="B12" s="31" t="s">
        <v>2</v>
      </c>
      <c r="C12" s="31"/>
      <c r="D12" s="20">
        <v>19</v>
      </c>
      <c r="E12" s="20">
        <v>18</v>
      </c>
      <c r="F12" s="20">
        <v>18</v>
      </c>
      <c r="G12" s="20">
        <v>18</v>
      </c>
      <c r="H12" s="20">
        <v>18</v>
      </c>
      <c r="I12" s="20">
        <v>18</v>
      </c>
    </row>
    <row r="13" spans="2:9" ht="23.1" customHeight="1" thickBot="1" x14ac:dyDescent="0.3">
      <c r="B13" s="31" t="s">
        <v>13</v>
      </c>
      <c r="C13" s="31"/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</row>
    <row r="14" spans="2:9" ht="23.1" customHeight="1" thickBot="1" x14ac:dyDescent="0.3">
      <c r="B14" s="31" t="s">
        <v>3</v>
      </c>
      <c r="C14" s="31"/>
      <c r="D14" s="20">
        <v>0</v>
      </c>
      <c r="E14" s="20">
        <v>1</v>
      </c>
      <c r="F14" s="20">
        <v>1</v>
      </c>
      <c r="G14" s="20">
        <v>1</v>
      </c>
      <c r="H14" s="20">
        <v>1</v>
      </c>
      <c r="I14" s="20">
        <v>1</v>
      </c>
    </row>
    <row r="15" spans="2:9" ht="23.1" customHeight="1" thickBot="1" x14ac:dyDescent="0.3">
      <c r="B15" s="27" t="s">
        <v>14</v>
      </c>
      <c r="C15" s="27"/>
      <c r="D15" s="22">
        <f t="shared" ref="D15:I15" si="0">SUM(D12:D14)</f>
        <v>19</v>
      </c>
      <c r="E15" s="22">
        <f t="shared" si="0"/>
        <v>19</v>
      </c>
      <c r="F15" s="22">
        <f t="shared" si="0"/>
        <v>19</v>
      </c>
      <c r="G15" s="22">
        <f t="shared" si="0"/>
        <v>19</v>
      </c>
      <c r="H15" s="22">
        <f t="shared" si="0"/>
        <v>19</v>
      </c>
      <c r="I15" s="22">
        <f t="shared" si="0"/>
        <v>19</v>
      </c>
    </row>
    <row r="16" spans="2:9" ht="23.1" customHeight="1" thickBot="1" x14ac:dyDescent="0.3">
      <c r="B16" s="25" t="s">
        <v>5</v>
      </c>
      <c r="C16" s="2" t="s">
        <v>0</v>
      </c>
      <c r="D16" s="7">
        <v>1</v>
      </c>
      <c r="E16" s="7">
        <v>1</v>
      </c>
      <c r="F16" s="7">
        <v>0</v>
      </c>
      <c r="G16" s="7">
        <v>0</v>
      </c>
      <c r="H16" s="7">
        <v>1</v>
      </c>
      <c r="I16" s="7">
        <v>0</v>
      </c>
    </row>
    <row r="17" spans="2:9" ht="23.1" customHeight="1" thickBot="1" x14ac:dyDescent="0.3">
      <c r="B17" s="26"/>
      <c r="C17" s="4" t="s">
        <v>4</v>
      </c>
      <c r="D17" s="10">
        <f t="shared" ref="D17:I17" si="1">D16/(D12+D13)*100</f>
        <v>5.2631578947368416</v>
      </c>
      <c r="E17" s="10">
        <f t="shared" si="1"/>
        <v>5.5555555555555554</v>
      </c>
      <c r="F17" s="10">
        <f t="shared" si="1"/>
        <v>0</v>
      </c>
      <c r="G17" s="10">
        <f t="shared" si="1"/>
        <v>0</v>
      </c>
      <c r="H17" s="10">
        <f t="shared" si="1"/>
        <v>5.5555555555555554</v>
      </c>
      <c r="I17" s="10">
        <f t="shared" si="1"/>
        <v>0</v>
      </c>
    </row>
    <row r="18" spans="2:9" ht="23.1" customHeight="1" thickBot="1" x14ac:dyDescent="0.3">
      <c r="B18" s="25" t="s">
        <v>6</v>
      </c>
      <c r="C18" s="2" t="s">
        <v>0</v>
      </c>
      <c r="D18" s="7">
        <v>1</v>
      </c>
      <c r="E18" s="7">
        <v>3</v>
      </c>
      <c r="F18" s="7">
        <v>2</v>
      </c>
      <c r="G18" s="7">
        <v>1</v>
      </c>
      <c r="H18" s="7">
        <v>0</v>
      </c>
      <c r="I18" s="7">
        <v>3</v>
      </c>
    </row>
    <row r="19" spans="2:9" ht="23.1" customHeight="1" thickBot="1" x14ac:dyDescent="0.3">
      <c r="B19" s="26"/>
      <c r="C19" s="4" t="s">
        <v>4</v>
      </c>
      <c r="D19" s="10">
        <f t="shared" ref="D19:I19" si="2">D18/(D12+D13)*100</f>
        <v>5.2631578947368416</v>
      </c>
      <c r="E19" s="10">
        <f t="shared" si="2"/>
        <v>16.666666666666664</v>
      </c>
      <c r="F19" s="10">
        <f t="shared" si="2"/>
        <v>11.111111111111111</v>
      </c>
      <c r="G19" s="10">
        <f t="shared" si="2"/>
        <v>5.5555555555555554</v>
      </c>
      <c r="H19" s="10">
        <f t="shared" si="2"/>
        <v>0</v>
      </c>
      <c r="I19" s="10">
        <f t="shared" si="2"/>
        <v>16.666666666666664</v>
      </c>
    </row>
    <row r="20" spans="2:9" ht="23.1" customHeight="1" thickBot="1" x14ac:dyDescent="0.3">
      <c r="B20" s="25" t="s">
        <v>7</v>
      </c>
      <c r="C20" s="2" t="s">
        <v>0</v>
      </c>
      <c r="D20" s="7">
        <v>7</v>
      </c>
      <c r="E20" s="7">
        <v>7</v>
      </c>
      <c r="F20" s="7">
        <v>1</v>
      </c>
      <c r="G20" s="7">
        <v>8</v>
      </c>
      <c r="H20" s="7">
        <v>6</v>
      </c>
      <c r="I20" s="7">
        <v>3</v>
      </c>
    </row>
    <row r="21" spans="2:9" ht="23.1" customHeight="1" thickBot="1" x14ac:dyDescent="0.3">
      <c r="B21" s="26"/>
      <c r="C21" s="4" t="s">
        <v>4</v>
      </c>
      <c r="D21" s="10">
        <f t="shared" ref="D21:I21" si="3">D20/(D12+D13)*100</f>
        <v>36.84210526315789</v>
      </c>
      <c r="E21" s="10">
        <f t="shared" si="3"/>
        <v>38.888888888888893</v>
      </c>
      <c r="F21" s="10">
        <f t="shared" si="3"/>
        <v>5.5555555555555554</v>
      </c>
      <c r="G21" s="10">
        <f t="shared" si="3"/>
        <v>44.444444444444443</v>
      </c>
      <c r="H21" s="10">
        <f t="shared" si="3"/>
        <v>33.333333333333329</v>
      </c>
      <c r="I21" s="10">
        <f t="shared" si="3"/>
        <v>16.666666666666664</v>
      </c>
    </row>
    <row r="22" spans="2:9" ht="23.1" customHeight="1" thickBot="1" x14ac:dyDescent="0.3">
      <c r="B22" s="25" t="s">
        <v>8</v>
      </c>
      <c r="C22" s="2" t="s">
        <v>0</v>
      </c>
      <c r="D22" s="7">
        <v>10</v>
      </c>
      <c r="E22" s="7">
        <v>7</v>
      </c>
      <c r="F22" s="7">
        <v>14</v>
      </c>
      <c r="G22" s="7">
        <v>9</v>
      </c>
      <c r="H22" s="7">
        <v>11</v>
      </c>
      <c r="I22" s="7">
        <v>11</v>
      </c>
    </row>
    <row r="23" spans="2:9" ht="23.1" customHeight="1" thickBot="1" x14ac:dyDescent="0.3">
      <c r="B23" s="26"/>
      <c r="C23" s="4" t="s">
        <v>4</v>
      </c>
      <c r="D23" s="10">
        <f t="shared" ref="D23:I23" si="4">D22/(D12+D13)*100</f>
        <v>52.631578947368418</v>
      </c>
      <c r="E23" s="10">
        <f t="shared" si="4"/>
        <v>38.888888888888893</v>
      </c>
      <c r="F23" s="10">
        <f t="shared" si="4"/>
        <v>77.777777777777786</v>
      </c>
      <c r="G23" s="10">
        <f t="shared" si="4"/>
        <v>50</v>
      </c>
      <c r="H23" s="10">
        <f t="shared" si="4"/>
        <v>61.111111111111114</v>
      </c>
      <c r="I23" s="10">
        <f t="shared" si="4"/>
        <v>61.111111111111114</v>
      </c>
    </row>
    <row r="24" spans="2:9" ht="23.1" customHeight="1" thickBot="1" x14ac:dyDescent="0.3">
      <c r="B24" s="25" t="s">
        <v>9</v>
      </c>
      <c r="C24" s="2" t="s">
        <v>0</v>
      </c>
      <c r="D24" s="7">
        <v>0</v>
      </c>
      <c r="E24" s="7">
        <v>0</v>
      </c>
      <c r="F24" s="7">
        <v>1</v>
      </c>
      <c r="G24" s="7">
        <v>0</v>
      </c>
      <c r="H24" s="7">
        <v>0</v>
      </c>
      <c r="I24" s="7">
        <v>0</v>
      </c>
    </row>
    <row r="25" spans="2:9" ht="23.1" customHeight="1" thickBot="1" x14ac:dyDescent="0.3">
      <c r="B25" s="26"/>
      <c r="C25" s="4" t="s">
        <v>4</v>
      </c>
      <c r="D25" s="10">
        <f t="shared" ref="D25:I25" si="5">D24/(D12+D13)*100</f>
        <v>0</v>
      </c>
      <c r="E25" s="10">
        <f t="shared" si="5"/>
        <v>0</v>
      </c>
      <c r="F25" s="10">
        <f t="shared" si="5"/>
        <v>5.5555555555555554</v>
      </c>
      <c r="G25" s="10">
        <f t="shared" si="5"/>
        <v>0</v>
      </c>
      <c r="H25" s="10">
        <f t="shared" si="5"/>
        <v>0</v>
      </c>
      <c r="I25" s="10">
        <f t="shared" si="5"/>
        <v>0</v>
      </c>
    </row>
    <row r="26" spans="2:9" ht="23.1" customHeight="1" thickBot="1" x14ac:dyDescent="0.3">
      <c r="B26" s="25" t="s">
        <v>10</v>
      </c>
      <c r="C26" s="3" t="s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1</v>
      </c>
    </row>
    <row r="27" spans="2:9" ht="23.1" customHeight="1" thickBot="1" x14ac:dyDescent="0.3">
      <c r="B27" s="26"/>
      <c r="C27" s="5" t="s">
        <v>4</v>
      </c>
      <c r="D27" s="10">
        <f t="shared" ref="D27:I27" si="6">D26/(D12+D13)*100</f>
        <v>0</v>
      </c>
      <c r="E27" s="10">
        <f t="shared" si="6"/>
        <v>0</v>
      </c>
      <c r="F27" s="10">
        <f t="shared" si="6"/>
        <v>0</v>
      </c>
      <c r="G27" s="10">
        <f t="shared" si="6"/>
        <v>0</v>
      </c>
      <c r="H27" s="10">
        <f t="shared" si="6"/>
        <v>0</v>
      </c>
      <c r="I27" s="10">
        <f t="shared" si="6"/>
        <v>5.5555555555555554</v>
      </c>
    </row>
    <row r="28" spans="2:9" ht="23.1" customHeight="1" thickBot="1" x14ac:dyDescent="0.3">
      <c r="B28" s="23" t="s">
        <v>11</v>
      </c>
      <c r="C28" s="6" t="s">
        <v>0</v>
      </c>
      <c r="D28" s="12">
        <f t="shared" ref="D28:G28" si="7">SUM(D16,D18,D20,D22)</f>
        <v>19</v>
      </c>
      <c r="E28" s="12">
        <f t="shared" si="7"/>
        <v>18</v>
      </c>
      <c r="F28" s="12">
        <f t="shared" si="7"/>
        <v>17</v>
      </c>
      <c r="G28" s="12">
        <f t="shared" si="7"/>
        <v>18</v>
      </c>
      <c r="H28" s="12">
        <f>SUM(H16,H18,H20,H22)</f>
        <v>18</v>
      </c>
      <c r="I28" s="12">
        <f t="shared" ref="I28" si="8">SUM(I16,I18,I20,I22)</f>
        <v>17</v>
      </c>
    </row>
    <row r="29" spans="2:9" ht="23.1" customHeight="1" thickBot="1" x14ac:dyDescent="0.3">
      <c r="B29" s="24"/>
      <c r="C29" s="4" t="s">
        <v>4</v>
      </c>
      <c r="D29" s="11">
        <f t="shared" ref="D29:I29" si="9">D28/SUM(D12,D13,D14)*100</f>
        <v>100</v>
      </c>
      <c r="E29" s="11">
        <f t="shared" si="9"/>
        <v>94.73684210526315</v>
      </c>
      <c r="F29" s="11">
        <f t="shared" si="9"/>
        <v>89.473684210526315</v>
      </c>
      <c r="G29" s="11">
        <f t="shared" si="9"/>
        <v>94.73684210526315</v>
      </c>
      <c r="H29" s="11">
        <f t="shared" si="9"/>
        <v>94.73684210526315</v>
      </c>
      <c r="I29" s="11">
        <f t="shared" si="9"/>
        <v>89.473684210526315</v>
      </c>
    </row>
    <row r="30" spans="2:9" ht="23.1" customHeight="1" thickBot="1" x14ac:dyDescent="0.3">
      <c r="B30" s="23" t="s">
        <v>12</v>
      </c>
      <c r="C30" s="6" t="s">
        <v>0</v>
      </c>
      <c r="D30" s="9">
        <f t="shared" ref="D30:I30" si="10">SUM(D26,D24)</f>
        <v>0</v>
      </c>
      <c r="E30" s="9">
        <f t="shared" si="10"/>
        <v>0</v>
      </c>
      <c r="F30" s="9">
        <f t="shared" si="10"/>
        <v>1</v>
      </c>
      <c r="G30" s="9">
        <f t="shared" si="10"/>
        <v>0</v>
      </c>
      <c r="H30" s="9">
        <f t="shared" si="10"/>
        <v>0</v>
      </c>
      <c r="I30" s="9">
        <f t="shared" si="10"/>
        <v>1</v>
      </c>
    </row>
    <row r="31" spans="2:9" ht="23.1" customHeight="1" thickBot="1" x14ac:dyDescent="0.3">
      <c r="B31" s="24"/>
      <c r="C31" s="4" t="s">
        <v>4</v>
      </c>
      <c r="D31" s="10">
        <f t="shared" ref="D31:I31" si="11">D30/SUM(D12,D13,D14)*100</f>
        <v>0</v>
      </c>
      <c r="E31" s="10">
        <f t="shared" si="11"/>
        <v>0</v>
      </c>
      <c r="F31" s="10">
        <f t="shared" si="11"/>
        <v>5.2631578947368416</v>
      </c>
      <c r="G31" s="10">
        <f t="shared" si="11"/>
        <v>0</v>
      </c>
      <c r="H31" s="10">
        <f t="shared" si="11"/>
        <v>0</v>
      </c>
      <c r="I31" s="10">
        <f t="shared" si="11"/>
        <v>5.2631578947368416</v>
      </c>
    </row>
  </sheetData>
  <mergeCells count="14">
    <mergeCell ref="B28:B29"/>
    <mergeCell ref="B30:B31"/>
    <mergeCell ref="B16:B17"/>
    <mergeCell ref="B18:B19"/>
    <mergeCell ref="B20:B21"/>
    <mergeCell ref="B22:B23"/>
    <mergeCell ref="B24:B25"/>
    <mergeCell ref="B26:B27"/>
    <mergeCell ref="B15:C15"/>
    <mergeCell ref="B10:H10"/>
    <mergeCell ref="B11:C11"/>
    <mergeCell ref="B12:C12"/>
    <mergeCell ref="B13:C13"/>
    <mergeCell ref="B14:C14"/>
  </mergeCells>
  <pageMargins left="0.7" right="0.7" top="0.75" bottom="0.75" header="0.3" footer="0.3"/>
  <pageSetup scale="6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الترم الاول 2011-2012 </vt:lpstr>
      <vt:lpstr>الترم الثانى 2011-2012  </vt:lpstr>
      <vt:lpstr>'الترم الاول 2011-2012 '!Print_Area</vt:lpstr>
      <vt:lpstr>'الترم الثانى 2011-2012  '!Print_Area</vt:lpstr>
    </vt:vector>
  </TitlesOfParts>
  <Company>Twins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Taha</dc:creator>
  <cp:lastModifiedBy>eg</cp:lastModifiedBy>
  <cp:lastPrinted>2011-12-25T15:11:43Z</cp:lastPrinted>
  <dcterms:created xsi:type="dcterms:W3CDTF">2009-12-25T18:26:30Z</dcterms:created>
  <dcterms:modified xsi:type="dcterms:W3CDTF">2014-01-10T18:30:44Z</dcterms:modified>
</cp:coreProperties>
</file>